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Marchés 2025\Marché 02-Aménagement bibliothèque-2025\AOO-N°02\"/>
    </mc:Choice>
  </mc:AlternateContent>
  <xr:revisionPtr revIDLastSave="0" documentId="13_ncr:1_{B4934435-C0C5-4C9A-BD16-4BA195F802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  <c r="F47" i="1" s="1"/>
  <c r="F56" i="1" s="1"/>
  <c r="F40" i="1"/>
  <c r="F39" i="1"/>
  <c r="F38" i="1"/>
  <c r="F37" i="1"/>
  <c r="F41" i="1" s="1"/>
  <c r="F55" i="1" s="1"/>
  <c r="F36" i="1"/>
  <c r="F35" i="1"/>
  <c r="F32" i="1"/>
  <c r="F31" i="1"/>
  <c r="F28" i="1"/>
  <c r="F29" i="1" s="1"/>
  <c r="F53" i="1" s="1"/>
  <c r="F25" i="1"/>
  <c r="F24" i="1"/>
  <c r="F23" i="1"/>
  <c r="F22" i="1"/>
  <c r="F21" i="1"/>
  <c r="F18" i="1"/>
  <c r="F17" i="1"/>
  <c r="F14" i="1"/>
  <c r="F13" i="1"/>
  <c r="F12" i="1"/>
  <c r="F11" i="1"/>
  <c r="F8" i="1"/>
  <c r="F7" i="1"/>
  <c r="F6" i="1"/>
  <c r="F5" i="1"/>
  <c r="F33" i="1" l="1"/>
  <c r="F54" i="1" s="1"/>
  <c r="F26" i="1"/>
  <c r="F52" i="1" s="1"/>
  <c r="F19" i="1"/>
  <c r="F51" i="1" s="1"/>
  <c r="F15" i="1"/>
  <c r="F50" i="1" s="1"/>
  <c r="F9" i="1"/>
  <c r="F49" i="1" s="1"/>
  <c r="F57" i="1" l="1"/>
  <c r="F58" i="1"/>
  <c r="F59" i="1" s="1"/>
</calcChain>
</file>

<file path=xl/sharedStrings.xml><?xml version="1.0" encoding="utf-8"?>
<sst xmlns="http://schemas.openxmlformats.org/spreadsheetml/2006/main" count="92" uniqueCount="61">
  <si>
    <t>TRAVAUX D’AMENAGEMENT DE LA BIBLIOTHEQUE ET DE FOYER DU CENTRE DE FORMATION CONTINUE DE L’INSTITUT TECHNIQUE AGRICOLE DE SAHEL BOUTAHER TAOUNATE (LOT UNIQUE)</t>
  </si>
  <si>
    <t xml:space="preserve">BORDEREAU DES PRIX- DETAIL ESTIMATIF </t>
  </si>
  <si>
    <t>N° de prix</t>
  </si>
  <si>
    <t>Désignation des Ouvrages</t>
  </si>
  <si>
    <t>U</t>
  </si>
  <si>
    <t>Quantité</t>
  </si>
  <si>
    <t>P.U (DH HT)</t>
  </si>
  <si>
    <t>Total (DH HT)</t>
  </si>
  <si>
    <t>A-/ DEMOLITION ET DEPOSE</t>
  </si>
  <si>
    <t>DEMOLITION DES OUVRAGES EXISTANTES Y COMPRIS EVACUATION A LA DECHARGE PUBLIQUE</t>
  </si>
  <si>
    <t>F</t>
  </si>
  <si>
    <t>DEPOSE DE LA MENUISERIE EXISTANTE</t>
  </si>
  <si>
    <t>DECAPAGE DES ENDUITS ET DES MORTIERS DETERIORES</t>
  </si>
  <si>
    <t>M2</t>
  </si>
  <si>
    <t>DECAPAGE DES REVETEMENTS DE SOL ET MUR EXISTANTS DE TOUTE SORTE</t>
  </si>
  <si>
    <t>TOTAL DEMOLITION ET DEPOSE</t>
  </si>
  <si>
    <t>B-/ GROS ŒUVRES</t>
  </si>
  <si>
    <t>RENFORMIS DE PLACARD EN BETON</t>
  </si>
  <si>
    <t xml:space="preserve">DALLETTE EN BETON Y/C ACIERS </t>
  </si>
  <si>
    <t>M3</t>
  </si>
  <si>
    <t xml:space="preserve">MACONNERIE EN BRIQUE </t>
  </si>
  <si>
    <t xml:space="preserve">TRAITEMENT DES FISSURES </t>
  </si>
  <si>
    <t>FT</t>
  </si>
  <si>
    <t>TOTAL GROS ŒUVRES</t>
  </si>
  <si>
    <t>C-/ REVETEMENT</t>
  </si>
  <si>
    <t xml:space="preserve">REVETEMENT DE SOL ET MUR EN CARREAUX GRES CERAME </t>
  </si>
  <si>
    <t>REVETEMENT DE PLINTHE EN CARREAUX GRES CERAME</t>
  </si>
  <si>
    <t>ML</t>
  </si>
  <si>
    <t>TOTAL REVETEMENT</t>
  </si>
  <si>
    <t>D-/ ETANCHEITE</t>
  </si>
  <si>
    <t>DECAPAGE DE L'ETANCHEITE EXISTANTE</t>
  </si>
  <si>
    <t>FORME DE PENTE ET CHAPE DE LISSAGE</t>
  </si>
  <si>
    <t>GORGE POUR SOLINS</t>
  </si>
  <si>
    <t xml:space="preserve">ETANCHEITE BICOUCHE AUTO PROTEGEE </t>
  </si>
  <si>
    <t>RELEVE D’ETANCTIEITE BICOUCHE</t>
  </si>
  <si>
    <t>TOTAL ETANCHEITE</t>
  </si>
  <si>
    <t xml:space="preserve">E-/ PLOMBERIE SANITAIRE </t>
  </si>
  <si>
    <t xml:space="preserve">REFECTION GENERALE DE LA PLOMBERIE </t>
  </si>
  <si>
    <t xml:space="preserve">TOTAL PLOMBERIE SANITAIRE </t>
  </si>
  <si>
    <t xml:space="preserve">F-/ ELECTRICITE LUSTRERIE  </t>
  </si>
  <si>
    <t xml:space="preserve">REFECTION GENERALE ET MISE EN ETAT DE L'INSTALLATION ELECTRIQUE </t>
  </si>
  <si>
    <t>FOURNITURE ET POSE DES PANEL LED 60 x 60 cm</t>
  </si>
  <si>
    <t>TOTAL ELECTRICITE LUSTRERIE</t>
  </si>
  <si>
    <t>G-/ MENUISERIE</t>
  </si>
  <si>
    <t>FOURNITURE ET POSE DES FENETRES ET CHASSIS EN ALUMINIUM</t>
  </si>
  <si>
    <t xml:space="preserve">FOURNITURE ET POSE DES PLACARDS EN PLAQUE DE MDF  </t>
  </si>
  <si>
    <t>FOURNITURE ET POSE DES ETAGERES EN PLAQUE DE MDF</t>
  </si>
  <si>
    <t>FOURNITURE ET POSE DE PORTE EN INOX Y/C VITRAGE ARME</t>
  </si>
  <si>
    <t xml:space="preserve">FOURNITURE ET POSE DES PLACARDS EN VERRE TREMPE </t>
  </si>
  <si>
    <t xml:space="preserve">FOURNITURE ET POSE DES ETAGERES EN VERRE TREMPE </t>
  </si>
  <si>
    <t>TOTAL MENUISERIE</t>
  </si>
  <si>
    <t>H-/ PEINTURE</t>
  </si>
  <si>
    <t>PEINTURE DECORATIVE PLATINIA</t>
  </si>
  <si>
    <t>PEINTURE VINYLIQUE SUR MURS INTERIEURS ET PLAFOND</t>
  </si>
  <si>
    <t>PEINTURE GLYCEROPHTALIQUE LAQUEE SUR MENUISERIE METTALIQUE</t>
  </si>
  <si>
    <t xml:space="preserve">PEINTURE GLYCEROPHTALIQUE LAQUEE SUR MENUISERIE BOIS </t>
  </si>
  <si>
    <t>TOTAL PEINTURE</t>
  </si>
  <si>
    <t>RECAPITULATIF</t>
  </si>
  <si>
    <t>TOTAL H.T</t>
  </si>
  <si>
    <t>MONTANT DU T.V.A 20%</t>
  </si>
  <si>
    <t>TOTAL GENERAL DES TRAVAUX (T.T.C)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</si>
</sst>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F_-;\-* #,##0.00\ _F_-;_-* &quot;-&quot;??\ _F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7"/>
      <name val="Calibri"/>
      <family val="2"/>
    </font>
    <font>
      <sz val="10"/>
      <name val="Arial"/>
      <family val="2"/>
    </font>
    <font>
      <b/>
      <sz val="14"/>
      <name val="Book Antiqua"/>
      <family val="1"/>
    </font>
    <font>
      <b/>
      <sz val="12"/>
      <color theme="4" tint="-0.499984740745262"/>
      <name val="Book Antiqua"/>
      <family val="1"/>
    </font>
    <font>
      <sz val="12"/>
      <name val="Book Antiqua"/>
      <family val="1"/>
    </font>
    <font>
      <b/>
      <sz val="11"/>
      <name val="Book Antiqua"/>
      <family val="1"/>
    </font>
    <font>
      <b/>
      <u/>
      <sz val="11"/>
      <name val="Book Antiqua"/>
      <family val="1"/>
    </font>
    <font>
      <sz val="12"/>
      <name val="Calibri"/>
      <family val="2"/>
      <scheme val="minor"/>
    </font>
    <font>
      <sz val="11"/>
      <name val="Book Antiqua"/>
      <family val="1"/>
    </font>
    <font>
      <b/>
      <sz val="11"/>
      <name val="Calibri"/>
      <family val="2"/>
      <scheme val="minor"/>
    </font>
    <font>
      <b/>
      <sz val="12"/>
      <name val="Book Antiqua"/>
      <family val="1"/>
    </font>
    <font>
      <sz val="11"/>
      <color theme="1"/>
      <name val="Times New Roman"/>
      <family val="2"/>
    </font>
    <font>
      <sz val="11"/>
      <color theme="1"/>
      <name val="Book Antiqua"/>
      <family val="1"/>
    </font>
    <font>
      <b/>
      <sz val="14"/>
      <color rgb="FF00B05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3" fillId="0" borderId="0"/>
  </cellStyleXfs>
  <cellXfs count="40">
    <xf numFmtId="0" fontId="0" fillId="0" borderId="0" xfId="0"/>
    <xf numFmtId="0" fontId="5" fillId="0" borderId="0" xfId="1" applyFont="1" applyAlignment="1">
      <alignment horizontal="center" vertical="top" wrapText="1"/>
    </xf>
    <xf numFmtId="0" fontId="6" fillId="0" borderId="0" xfId="1" applyFont="1"/>
    <xf numFmtId="0" fontId="7" fillId="2" borderId="4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/>
    </xf>
    <xf numFmtId="165" fontId="7" fillId="2" borderId="6" xfId="3" applyNumberFormat="1" applyFont="1" applyFill="1" applyBorder="1" applyAlignment="1">
      <alignment horizontal="center" vertical="center" wrapText="1"/>
    </xf>
    <xf numFmtId="165" fontId="7" fillId="2" borderId="5" xfId="3" applyNumberFormat="1" applyFont="1" applyFill="1" applyBorder="1" applyAlignment="1">
      <alignment horizontal="center" vertical="center" wrapText="1"/>
    </xf>
    <xf numFmtId="165" fontId="7" fillId="2" borderId="7" xfId="3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9" fillId="4" borderId="9" xfId="2" applyFont="1" applyFill="1" applyBorder="1" applyAlignment="1">
      <alignment vertical="center" wrapText="1"/>
    </xf>
    <xf numFmtId="0" fontId="7" fillId="2" borderId="9" xfId="2" applyFont="1" applyFill="1" applyBorder="1" applyAlignment="1">
      <alignment horizontal="center" vertical="center"/>
    </xf>
    <xf numFmtId="2" fontId="7" fillId="2" borderId="9" xfId="3" applyNumberFormat="1" applyFont="1" applyFill="1" applyBorder="1" applyAlignment="1">
      <alignment horizontal="center" vertical="center"/>
    </xf>
    <xf numFmtId="165" fontId="10" fillId="2" borderId="9" xfId="3" applyNumberFormat="1" applyFont="1" applyFill="1" applyBorder="1" applyAlignment="1">
      <alignment horizontal="right" vertical="center" indent="1"/>
    </xf>
    <xf numFmtId="165" fontId="10" fillId="2" borderId="10" xfId="3" applyNumberFormat="1" applyFont="1" applyFill="1" applyBorder="1" applyAlignment="1">
      <alignment horizontal="right" vertical="center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165" fontId="7" fillId="5" borderId="15" xfId="3" applyNumberFormat="1" applyFont="1" applyFill="1" applyBorder="1" applyAlignment="1">
      <alignment vertical="center"/>
    </xf>
    <xf numFmtId="0" fontId="9" fillId="4" borderId="16" xfId="2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165" fontId="7" fillId="5" borderId="18" xfId="3" applyNumberFormat="1" applyFont="1" applyFill="1" applyBorder="1" applyAlignment="1">
      <alignment vertical="center"/>
    </xf>
    <xf numFmtId="165" fontId="7" fillId="5" borderId="9" xfId="3" applyNumberFormat="1" applyFont="1" applyFill="1" applyBorder="1" applyAlignment="1">
      <alignment vertical="center"/>
    </xf>
    <xf numFmtId="165" fontId="12" fillId="2" borderId="9" xfId="3" applyNumberFormat="1" applyFont="1" applyFill="1" applyBorder="1" applyAlignment="1">
      <alignment horizontal="right" vertical="center"/>
    </xf>
    <xf numFmtId="164" fontId="14" fillId="0" borderId="0" xfId="4" applyNumberFormat="1" applyFont="1"/>
    <xf numFmtId="4" fontId="15" fillId="0" borderId="0" xfId="4" applyNumberFormat="1" applyFont="1" applyAlignment="1">
      <alignment horizontal="center" vertical="center"/>
    </xf>
    <xf numFmtId="0" fontId="11" fillId="5" borderId="13" xfId="1" applyFont="1" applyFill="1" applyBorder="1" applyAlignment="1">
      <alignment horizontal="center" vertical="center" wrapText="1"/>
    </xf>
    <xf numFmtId="0" fontId="11" fillId="5" borderId="12" xfId="1" applyFont="1" applyFill="1" applyBorder="1" applyAlignment="1">
      <alignment horizontal="center" vertical="center" wrapText="1"/>
    </xf>
    <xf numFmtId="0" fontId="11" fillId="5" borderId="1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left" vertical="center" wrapText="1"/>
    </xf>
  </cellXfs>
  <cellStyles count="5">
    <cellStyle name="Comma 2" xfId="3" xr:uid="{AC1A4971-73F7-41F7-89B5-36EFA039818D}"/>
    <cellStyle name="Normal" xfId="0" builtinId="0"/>
    <cellStyle name="Normal 2" xfId="2" xr:uid="{63EE3694-1903-45DE-AA14-55863D3BE0A9}"/>
    <cellStyle name="Normal 4" xfId="1" xr:uid="{B8FED4CB-8A8A-49BF-B6FE-EF596EE2DE00}"/>
    <cellStyle name="Normal 5" xfId="4" xr:uid="{121913D0-E810-4447-ABB5-FABB877B09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topLeftCell="A20" zoomScaleNormal="100" zoomScaleSheetLayoutView="100" workbookViewId="0">
      <selection activeCell="B50" sqref="B50:E50"/>
    </sheetView>
  </sheetViews>
  <sheetFormatPr baseColWidth="10" defaultColWidth="9.140625" defaultRowHeight="15" x14ac:dyDescent="0.25"/>
  <cols>
    <col min="1" max="1" width="8.5703125" customWidth="1"/>
    <col min="2" max="2" width="69.140625" customWidth="1"/>
    <col min="3" max="3" width="7.42578125" customWidth="1"/>
    <col min="4" max="4" width="12.140625" customWidth="1"/>
    <col min="5" max="6" width="14.28515625" customWidth="1"/>
  </cols>
  <sheetData>
    <row r="1" spans="1:14" ht="73.5" customHeight="1" thickBot="1" x14ac:dyDescent="0.3">
      <c r="A1" s="28" t="s">
        <v>0</v>
      </c>
      <c r="B1" s="29"/>
      <c r="C1" s="29"/>
      <c r="D1" s="29"/>
      <c r="E1" s="29"/>
      <c r="F1" s="30"/>
    </row>
    <row r="2" spans="1:14" ht="19.5" thickBot="1" x14ac:dyDescent="0.3">
      <c r="A2" s="31" t="s">
        <v>1</v>
      </c>
      <c r="B2" s="32"/>
      <c r="C2" s="32"/>
      <c r="D2" s="32"/>
      <c r="E2" s="32"/>
      <c r="F2" s="33"/>
      <c r="G2" s="1"/>
      <c r="H2" s="1"/>
      <c r="I2" s="1"/>
      <c r="J2" s="1"/>
      <c r="K2" s="1"/>
      <c r="L2" s="1"/>
      <c r="M2" s="2"/>
      <c r="N2" s="2"/>
    </row>
    <row r="3" spans="1:14" ht="30.75" thickBot="1" x14ac:dyDescent="0.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1"/>
      <c r="H3" s="1"/>
      <c r="I3" s="1"/>
      <c r="J3" s="1"/>
      <c r="K3" s="1"/>
      <c r="L3" s="1"/>
      <c r="M3" s="2"/>
      <c r="N3" s="2"/>
    </row>
    <row r="4" spans="1:14" ht="26.25" customHeight="1" thickBot="1" x14ac:dyDescent="0.3">
      <c r="A4" s="34" t="s">
        <v>8</v>
      </c>
      <c r="B4" s="35"/>
      <c r="C4" s="35"/>
      <c r="D4" s="35"/>
      <c r="E4" s="35"/>
      <c r="F4" s="36"/>
      <c r="G4" s="1"/>
      <c r="H4" s="1"/>
      <c r="I4" s="1"/>
      <c r="J4" s="1"/>
      <c r="K4" s="1"/>
      <c r="L4" s="1"/>
    </row>
    <row r="5" spans="1:14" ht="34.5" customHeight="1" x14ac:dyDescent="0.25">
      <c r="A5" s="9">
        <v>1</v>
      </c>
      <c r="B5" s="10" t="s">
        <v>9</v>
      </c>
      <c r="C5" s="11" t="s">
        <v>10</v>
      </c>
      <c r="D5" s="12">
        <v>1</v>
      </c>
      <c r="E5" s="13"/>
      <c r="F5" s="14">
        <f>E5*D5</f>
        <v>0</v>
      </c>
      <c r="G5" s="1"/>
      <c r="H5" s="1"/>
      <c r="I5" s="1"/>
      <c r="J5" s="1"/>
      <c r="K5" s="1"/>
      <c r="L5" s="1"/>
    </row>
    <row r="6" spans="1:14" ht="21.75" customHeight="1" x14ac:dyDescent="0.25">
      <c r="A6" s="9">
        <v>2</v>
      </c>
      <c r="B6" s="10" t="s">
        <v>11</v>
      </c>
      <c r="C6" s="11" t="s">
        <v>10</v>
      </c>
      <c r="D6" s="12">
        <v>1</v>
      </c>
      <c r="E6" s="13"/>
      <c r="F6" s="14">
        <f>E6*D6</f>
        <v>0</v>
      </c>
      <c r="G6" s="1"/>
      <c r="H6" s="1"/>
      <c r="I6" s="1"/>
      <c r="J6" s="1"/>
      <c r="K6" s="1"/>
      <c r="L6" s="1"/>
    </row>
    <row r="7" spans="1:14" ht="21.75" customHeight="1" x14ac:dyDescent="0.25">
      <c r="A7" s="9">
        <v>3</v>
      </c>
      <c r="B7" s="10" t="s">
        <v>12</v>
      </c>
      <c r="C7" s="11" t="s">
        <v>13</v>
      </c>
      <c r="D7" s="12">
        <v>325</v>
      </c>
      <c r="E7" s="13"/>
      <c r="F7" s="14">
        <f>E7*D7</f>
        <v>0</v>
      </c>
      <c r="G7" s="1"/>
      <c r="H7" s="1"/>
      <c r="I7" s="1"/>
      <c r="J7" s="1"/>
      <c r="K7" s="1"/>
      <c r="L7" s="1"/>
    </row>
    <row r="8" spans="1:14" ht="32.25" customHeight="1" x14ac:dyDescent="0.25">
      <c r="A8" s="9">
        <v>4</v>
      </c>
      <c r="B8" s="10" t="s">
        <v>14</v>
      </c>
      <c r="C8" s="11" t="s">
        <v>13</v>
      </c>
      <c r="D8" s="12">
        <v>250</v>
      </c>
      <c r="E8" s="13"/>
      <c r="F8" s="14">
        <f>E8*D8</f>
        <v>0</v>
      </c>
      <c r="G8" s="1"/>
      <c r="H8" s="1"/>
      <c r="I8" s="1"/>
      <c r="J8" s="1"/>
      <c r="K8" s="1"/>
      <c r="L8" s="1"/>
    </row>
    <row r="9" spans="1:14" ht="17.25" customHeight="1" thickBot="1" x14ac:dyDescent="0.3">
      <c r="A9" s="15"/>
      <c r="B9" s="16"/>
      <c r="C9" s="25" t="s">
        <v>15</v>
      </c>
      <c r="D9" s="26"/>
      <c r="E9" s="27"/>
      <c r="F9" s="17">
        <f>SUM(F5:F8)</f>
        <v>0</v>
      </c>
    </row>
    <row r="10" spans="1:14" ht="26.25" customHeight="1" thickBot="1" x14ac:dyDescent="0.3">
      <c r="A10" s="34" t="s">
        <v>16</v>
      </c>
      <c r="B10" s="35"/>
      <c r="C10" s="35"/>
      <c r="D10" s="35"/>
      <c r="E10" s="35"/>
      <c r="F10" s="36"/>
      <c r="G10" s="1"/>
      <c r="H10" s="1"/>
      <c r="I10" s="1"/>
      <c r="J10" s="1"/>
      <c r="K10" s="1"/>
      <c r="L10" s="1"/>
    </row>
    <row r="11" spans="1:14" ht="21.75" customHeight="1" x14ac:dyDescent="0.25">
      <c r="A11" s="9">
        <v>5</v>
      </c>
      <c r="B11" s="10" t="s">
        <v>17</v>
      </c>
      <c r="C11" s="11" t="s">
        <v>13</v>
      </c>
      <c r="D11" s="12">
        <v>20</v>
      </c>
      <c r="E11" s="13"/>
      <c r="F11" s="14">
        <f>E11*D11</f>
        <v>0</v>
      </c>
      <c r="G11" s="1"/>
      <c r="H11" s="1"/>
      <c r="I11" s="1"/>
      <c r="J11" s="1"/>
      <c r="K11" s="1"/>
      <c r="L11" s="1"/>
    </row>
    <row r="12" spans="1:14" ht="21.75" customHeight="1" x14ac:dyDescent="0.25">
      <c r="A12" s="9">
        <v>6</v>
      </c>
      <c r="B12" s="10" t="s">
        <v>18</v>
      </c>
      <c r="C12" s="11" t="s">
        <v>19</v>
      </c>
      <c r="D12" s="12">
        <v>4</v>
      </c>
      <c r="E12" s="13"/>
      <c r="F12" s="14">
        <f t="shared" ref="F12:F14" si="0">E12*D12</f>
        <v>0</v>
      </c>
      <c r="G12" s="1"/>
      <c r="H12" s="1"/>
      <c r="I12" s="1"/>
      <c r="J12" s="1"/>
      <c r="K12" s="1"/>
      <c r="L12" s="1"/>
    </row>
    <row r="13" spans="1:14" ht="21.75" customHeight="1" x14ac:dyDescent="0.25">
      <c r="A13" s="9">
        <v>7</v>
      </c>
      <c r="B13" s="10" t="s">
        <v>20</v>
      </c>
      <c r="C13" s="11" t="s">
        <v>13</v>
      </c>
      <c r="D13" s="12">
        <v>55</v>
      </c>
      <c r="E13" s="13"/>
      <c r="F13" s="14">
        <f t="shared" si="0"/>
        <v>0</v>
      </c>
      <c r="G13" s="1"/>
      <c r="H13" s="1"/>
      <c r="I13" s="1"/>
      <c r="J13" s="1"/>
      <c r="K13" s="1"/>
      <c r="L13" s="1"/>
    </row>
    <row r="14" spans="1:14" ht="21.75" customHeight="1" x14ac:dyDescent="0.25">
      <c r="A14" s="9">
        <v>8</v>
      </c>
      <c r="B14" s="10" t="s">
        <v>21</v>
      </c>
      <c r="C14" s="11" t="s">
        <v>22</v>
      </c>
      <c r="D14" s="12">
        <v>1</v>
      </c>
      <c r="E14" s="13"/>
      <c r="F14" s="14">
        <f t="shared" si="0"/>
        <v>0</v>
      </c>
      <c r="G14" s="1"/>
      <c r="H14" s="1"/>
      <c r="I14" s="1"/>
      <c r="J14" s="1"/>
      <c r="K14" s="1"/>
      <c r="L14" s="1"/>
    </row>
    <row r="15" spans="1:14" ht="17.25" customHeight="1" thickBot="1" x14ac:dyDescent="0.3">
      <c r="A15" s="15"/>
      <c r="B15" s="16"/>
      <c r="C15" s="25" t="s">
        <v>23</v>
      </c>
      <c r="D15" s="26"/>
      <c r="E15" s="27"/>
      <c r="F15" s="17">
        <f>SUM(F11:F14)</f>
        <v>0</v>
      </c>
    </row>
    <row r="16" spans="1:14" ht="26.25" customHeight="1" thickBot="1" x14ac:dyDescent="0.3">
      <c r="A16" s="34" t="s">
        <v>24</v>
      </c>
      <c r="B16" s="35"/>
      <c r="C16" s="35"/>
      <c r="D16" s="35"/>
      <c r="E16" s="35"/>
      <c r="F16" s="36"/>
      <c r="G16" s="1"/>
      <c r="H16" s="1"/>
      <c r="I16" s="1"/>
      <c r="J16" s="1"/>
      <c r="K16" s="1"/>
      <c r="L16" s="1"/>
    </row>
    <row r="17" spans="1:12" ht="21.75" customHeight="1" x14ac:dyDescent="0.25">
      <c r="A17" s="9">
        <v>9</v>
      </c>
      <c r="B17" s="10" t="s">
        <v>25</v>
      </c>
      <c r="C17" s="11" t="s">
        <v>13</v>
      </c>
      <c r="D17" s="12">
        <v>250</v>
      </c>
      <c r="E17" s="13"/>
      <c r="F17" s="14">
        <f>E17*D17</f>
        <v>0</v>
      </c>
      <c r="G17" s="1"/>
      <c r="H17" s="1"/>
      <c r="I17" s="1"/>
      <c r="J17" s="1"/>
      <c r="K17" s="1"/>
      <c r="L17" s="1"/>
    </row>
    <row r="18" spans="1:12" ht="21.75" customHeight="1" x14ac:dyDescent="0.25">
      <c r="A18" s="9">
        <v>10</v>
      </c>
      <c r="B18" s="10" t="s">
        <v>26</v>
      </c>
      <c r="C18" s="11" t="s">
        <v>27</v>
      </c>
      <c r="D18" s="12">
        <v>70</v>
      </c>
      <c r="E18" s="13"/>
      <c r="F18" s="14">
        <f>E18*D18</f>
        <v>0</v>
      </c>
      <c r="G18" s="1"/>
      <c r="H18" s="1"/>
      <c r="I18" s="1"/>
      <c r="J18" s="1"/>
      <c r="K18" s="1"/>
      <c r="L18" s="1"/>
    </row>
    <row r="19" spans="1:12" ht="17.25" customHeight="1" thickBot="1" x14ac:dyDescent="0.3">
      <c r="A19" s="15"/>
      <c r="B19" s="16"/>
      <c r="C19" s="25" t="s">
        <v>28</v>
      </c>
      <c r="D19" s="26"/>
      <c r="E19" s="27"/>
      <c r="F19" s="17">
        <f>SUM(F17:F18)</f>
        <v>0</v>
      </c>
    </row>
    <row r="20" spans="1:12" ht="26.25" customHeight="1" thickBot="1" x14ac:dyDescent="0.3">
      <c r="A20" s="34" t="s">
        <v>29</v>
      </c>
      <c r="B20" s="35"/>
      <c r="C20" s="35"/>
      <c r="D20" s="35"/>
      <c r="E20" s="35"/>
      <c r="F20" s="36"/>
      <c r="G20" s="1"/>
      <c r="H20" s="1"/>
      <c r="I20" s="1"/>
      <c r="J20" s="1"/>
      <c r="K20" s="1"/>
      <c r="L20" s="1"/>
    </row>
    <row r="21" spans="1:12" ht="21.75" customHeight="1" x14ac:dyDescent="0.25">
      <c r="A21" s="9">
        <v>11</v>
      </c>
      <c r="B21" s="10" t="s">
        <v>30</v>
      </c>
      <c r="C21" s="11" t="s">
        <v>13</v>
      </c>
      <c r="D21" s="12">
        <v>185</v>
      </c>
      <c r="E21" s="13"/>
      <c r="F21" s="14">
        <f>E21*D21</f>
        <v>0</v>
      </c>
      <c r="G21" s="1"/>
      <c r="H21" s="1"/>
      <c r="I21" s="1"/>
      <c r="J21" s="1"/>
      <c r="K21" s="1"/>
      <c r="L21" s="1"/>
    </row>
    <row r="22" spans="1:12" ht="21.75" customHeight="1" x14ac:dyDescent="0.25">
      <c r="A22" s="9">
        <v>12</v>
      </c>
      <c r="B22" s="10" t="s">
        <v>31</v>
      </c>
      <c r="C22" s="11" t="s">
        <v>13</v>
      </c>
      <c r="D22" s="12">
        <v>185</v>
      </c>
      <c r="E22" s="13"/>
      <c r="F22" s="14">
        <f t="shared" ref="F22:F25" si="1">E22*D22</f>
        <v>0</v>
      </c>
      <c r="G22" s="1"/>
      <c r="H22" s="1"/>
      <c r="I22" s="1"/>
      <c r="J22" s="1"/>
      <c r="K22" s="1"/>
      <c r="L22" s="1"/>
    </row>
    <row r="23" spans="1:12" ht="21.75" customHeight="1" x14ac:dyDescent="0.25">
      <c r="A23" s="9">
        <v>13</v>
      </c>
      <c r="B23" s="10" t="s">
        <v>32</v>
      </c>
      <c r="C23" s="11" t="s">
        <v>27</v>
      </c>
      <c r="D23" s="12">
        <v>40</v>
      </c>
      <c r="E23" s="13"/>
      <c r="F23" s="14">
        <f t="shared" si="1"/>
        <v>0</v>
      </c>
      <c r="G23" s="1"/>
      <c r="H23" s="1"/>
      <c r="I23" s="1"/>
      <c r="J23" s="1"/>
      <c r="K23" s="1"/>
      <c r="L23" s="1"/>
    </row>
    <row r="24" spans="1:12" ht="21.75" customHeight="1" x14ac:dyDescent="0.25">
      <c r="A24" s="9">
        <v>14</v>
      </c>
      <c r="B24" s="10" t="s">
        <v>33</v>
      </c>
      <c r="C24" s="11" t="s">
        <v>13</v>
      </c>
      <c r="D24" s="12">
        <v>185</v>
      </c>
      <c r="E24" s="13"/>
      <c r="F24" s="14">
        <f t="shared" si="1"/>
        <v>0</v>
      </c>
      <c r="G24" s="1"/>
      <c r="H24" s="1"/>
      <c r="I24" s="1"/>
      <c r="J24" s="1"/>
      <c r="K24" s="1"/>
      <c r="L24" s="1"/>
    </row>
    <row r="25" spans="1:12" ht="21.75" customHeight="1" x14ac:dyDescent="0.25">
      <c r="A25" s="9">
        <v>15</v>
      </c>
      <c r="B25" s="18" t="s">
        <v>34</v>
      </c>
      <c r="C25" s="11" t="s">
        <v>27</v>
      </c>
      <c r="D25" s="12">
        <v>40</v>
      </c>
      <c r="E25" s="13"/>
      <c r="F25" s="14">
        <f t="shared" si="1"/>
        <v>0</v>
      </c>
      <c r="G25" s="1"/>
      <c r="H25" s="1"/>
      <c r="I25" s="1"/>
      <c r="J25" s="1"/>
      <c r="K25" s="1"/>
      <c r="L25" s="1"/>
    </row>
    <row r="26" spans="1:12" ht="17.25" customHeight="1" thickBot="1" x14ac:dyDescent="0.3">
      <c r="A26" s="15"/>
      <c r="B26" s="16"/>
      <c r="C26" s="25" t="s">
        <v>35</v>
      </c>
      <c r="D26" s="26"/>
      <c r="E26" s="27"/>
      <c r="F26" s="17">
        <f>SUM(F21:F25)</f>
        <v>0</v>
      </c>
    </row>
    <row r="27" spans="1:12" ht="26.25" customHeight="1" thickBot="1" x14ac:dyDescent="0.3">
      <c r="A27" s="34" t="s">
        <v>36</v>
      </c>
      <c r="B27" s="35"/>
      <c r="C27" s="35"/>
      <c r="D27" s="35"/>
      <c r="E27" s="35"/>
      <c r="F27" s="36"/>
      <c r="G27" s="1"/>
      <c r="H27" s="1"/>
      <c r="I27" s="1"/>
      <c r="J27" s="1"/>
      <c r="K27" s="1"/>
      <c r="L27" s="1"/>
    </row>
    <row r="28" spans="1:12" ht="21.75" customHeight="1" x14ac:dyDescent="0.25">
      <c r="A28" s="9">
        <v>16</v>
      </c>
      <c r="B28" s="10" t="s">
        <v>37</v>
      </c>
      <c r="C28" s="11" t="s">
        <v>22</v>
      </c>
      <c r="D28" s="12">
        <v>1</v>
      </c>
      <c r="E28" s="13"/>
      <c r="F28" s="14">
        <f>E28*D28</f>
        <v>0</v>
      </c>
      <c r="G28" s="1"/>
      <c r="H28" s="1"/>
      <c r="I28" s="1"/>
      <c r="J28" s="1"/>
      <c r="K28" s="1"/>
      <c r="L28" s="1"/>
    </row>
    <row r="29" spans="1:12" ht="17.25" customHeight="1" thickBot="1" x14ac:dyDescent="0.3">
      <c r="A29" s="15"/>
      <c r="B29" s="16"/>
      <c r="C29" s="25" t="s">
        <v>38</v>
      </c>
      <c r="D29" s="26"/>
      <c r="E29" s="27"/>
      <c r="F29" s="17">
        <f>SUM(F28)</f>
        <v>0</v>
      </c>
    </row>
    <row r="30" spans="1:12" ht="26.25" customHeight="1" thickBot="1" x14ac:dyDescent="0.3">
      <c r="A30" s="34" t="s">
        <v>39</v>
      </c>
      <c r="B30" s="35"/>
      <c r="C30" s="35"/>
      <c r="D30" s="35"/>
      <c r="E30" s="35"/>
      <c r="F30" s="36"/>
      <c r="G30" s="1"/>
      <c r="H30" s="1"/>
      <c r="I30" s="1"/>
      <c r="J30" s="1"/>
      <c r="K30" s="1"/>
      <c r="L30" s="1"/>
    </row>
    <row r="31" spans="1:12" ht="33" customHeight="1" x14ac:dyDescent="0.25">
      <c r="A31" s="9">
        <v>17</v>
      </c>
      <c r="B31" s="10" t="s">
        <v>40</v>
      </c>
      <c r="C31" s="11" t="s">
        <v>22</v>
      </c>
      <c r="D31" s="12">
        <v>1</v>
      </c>
      <c r="E31" s="13"/>
      <c r="F31" s="14">
        <f>E31*D31</f>
        <v>0</v>
      </c>
      <c r="G31" s="1"/>
      <c r="H31" s="1"/>
      <c r="I31" s="1"/>
      <c r="J31" s="1"/>
      <c r="K31" s="1"/>
      <c r="L31" s="1"/>
    </row>
    <row r="32" spans="1:12" ht="21.75" customHeight="1" x14ac:dyDescent="0.25">
      <c r="A32" s="9">
        <v>18</v>
      </c>
      <c r="B32" s="10" t="s">
        <v>41</v>
      </c>
      <c r="C32" s="11" t="s">
        <v>4</v>
      </c>
      <c r="D32" s="12">
        <v>15</v>
      </c>
      <c r="E32" s="13"/>
      <c r="F32" s="14">
        <f>E32*D32</f>
        <v>0</v>
      </c>
      <c r="G32" s="1"/>
      <c r="H32" s="1"/>
      <c r="I32" s="1"/>
      <c r="J32" s="1"/>
      <c r="K32" s="1"/>
      <c r="L32" s="1"/>
    </row>
    <row r="33" spans="1:12" ht="17.25" customHeight="1" thickBot="1" x14ac:dyDescent="0.3">
      <c r="A33" s="15"/>
      <c r="B33" s="16"/>
      <c r="C33" s="25" t="s">
        <v>42</v>
      </c>
      <c r="D33" s="26"/>
      <c r="E33" s="27"/>
      <c r="F33" s="17">
        <f>SUM(F31:F32)</f>
        <v>0</v>
      </c>
    </row>
    <row r="34" spans="1:12" ht="26.25" customHeight="1" thickBot="1" x14ac:dyDescent="0.3">
      <c r="A34" s="34" t="s">
        <v>43</v>
      </c>
      <c r="B34" s="35"/>
      <c r="C34" s="35"/>
      <c r="D34" s="35"/>
      <c r="E34" s="35"/>
      <c r="F34" s="36"/>
      <c r="G34" s="1"/>
      <c r="H34" s="1"/>
      <c r="I34" s="1"/>
      <c r="J34" s="1"/>
      <c r="K34" s="1"/>
      <c r="L34" s="1"/>
    </row>
    <row r="35" spans="1:12" ht="21.75" customHeight="1" x14ac:dyDescent="0.25">
      <c r="A35" s="9">
        <v>19</v>
      </c>
      <c r="B35" s="10" t="s">
        <v>44</v>
      </c>
      <c r="C35" s="11" t="s">
        <v>13</v>
      </c>
      <c r="D35" s="12">
        <v>30</v>
      </c>
      <c r="E35" s="13"/>
      <c r="F35" s="14">
        <f>E35*D35</f>
        <v>0</v>
      </c>
      <c r="G35" s="1"/>
      <c r="H35" s="1"/>
      <c r="I35" s="1"/>
      <c r="J35" s="1"/>
      <c r="K35" s="1"/>
      <c r="L35" s="1"/>
    </row>
    <row r="36" spans="1:12" ht="21.75" customHeight="1" x14ac:dyDescent="0.25">
      <c r="A36" s="9">
        <v>20</v>
      </c>
      <c r="B36" s="10" t="s">
        <v>45</v>
      </c>
      <c r="C36" s="11" t="s">
        <v>13</v>
      </c>
      <c r="D36" s="12">
        <v>45</v>
      </c>
      <c r="E36" s="13"/>
      <c r="F36" s="14">
        <f t="shared" ref="F36:F40" si="2">E36*D36</f>
        <v>0</v>
      </c>
      <c r="G36" s="1"/>
      <c r="H36" s="1"/>
      <c r="I36" s="1"/>
      <c r="J36" s="1"/>
      <c r="K36" s="1"/>
      <c r="L36" s="1"/>
    </row>
    <row r="37" spans="1:12" ht="21.75" customHeight="1" x14ac:dyDescent="0.25">
      <c r="A37" s="9">
        <v>21</v>
      </c>
      <c r="B37" s="10" t="s">
        <v>46</v>
      </c>
      <c r="C37" s="11" t="s">
        <v>13</v>
      </c>
      <c r="D37" s="12">
        <v>14</v>
      </c>
      <c r="E37" s="13"/>
      <c r="F37" s="14">
        <f t="shared" si="2"/>
        <v>0</v>
      </c>
      <c r="G37" s="1"/>
      <c r="H37" s="1"/>
      <c r="I37" s="1"/>
      <c r="J37" s="1"/>
      <c r="K37" s="1"/>
      <c r="L37" s="1"/>
    </row>
    <row r="38" spans="1:12" ht="21.75" customHeight="1" x14ac:dyDescent="0.25">
      <c r="A38" s="9">
        <v>22</v>
      </c>
      <c r="B38" s="10" t="s">
        <v>47</v>
      </c>
      <c r="C38" s="11" t="s">
        <v>13</v>
      </c>
      <c r="D38" s="12">
        <v>12</v>
      </c>
      <c r="E38" s="13"/>
      <c r="F38" s="14">
        <f t="shared" si="2"/>
        <v>0</v>
      </c>
      <c r="G38" s="1"/>
      <c r="H38" s="1"/>
      <c r="I38" s="1"/>
      <c r="J38" s="1"/>
      <c r="K38" s="1"/>
      <c r="L38" s="1"/>
    </row>
    <row r="39" spans="1:12" ht="21.75" customHeight="1" x14ac:dyDescent="0.25">
      <c r="A39" s="9">
        <v>23</v>
      </c>
      <c r="B39" s="18" t="s">
        <v>48</v>
      </c>
      <c r="C39" s="11" t="s">
        <v>13</v>
      </c>
      <c r="D39" s="12">
        <v>5.2</v>
      </c>
      <c r="E39" s="13"/>
      <c r="F39" s="14">
        <f t="shared" si="2"/>
        <v>0</v>
      </c>
      <c r="G39" s="1"/>
      <c r="H39" s="1"/>
      <c r="I39" s="1"/>
      <c r="J39" s="1"/>
      <c r="K39" s="1"/>
      <c r="L39" s="1"/>
    </row>
    <row r="40" spans="1:12" ht="21.75" customHeight="1" x14ac:dyDescent="0.25">
      <c r="A40" s="9">
        <v>24</v>
      </c>
      <c r="B40" s="18" t="s">
        <v>49</v>
      </c>
      <c r="C40" s="11" t="s">
        <v>13</v>
      </c>
      <c r="D40" s="12">
        <v>3</v>
      </c>
      <c r="E40" s="13"/>
      <c r="F40" s="14">
        <f t="shared" si="2"/>
        <v>0</v>
      </c>
      <c r="G40" s="1"/>
      <c r="H40" s="1"/>
      <c r="I40" s="1"/>
      <c r="J40" s="1"/>
      <c r="K40" s="1"/>
      <c r="L40" s="1"/>
    </row>
    <row r="41" spans="1:12" ht="17.25" customHeight="1" thickBot="1" x14ac:dyDescent="0.3">
      <c r="A41" s="15"/>
      <c r="B41" s="16"/>
      <c r="C41" s="25" t="s">
        <v>50</v>
      </c>
      <c r="D41" s="26"/>
      <c r="E41" s="27"/>
      <c r="F41" s="17">
        <f>SUM(F35:F40)</f>
        <v>0</v>
      </c>
    </row>
    <row r="42" spans="1:12" ht="26.25" customHeight="1" thickBot="1" x14ac:dyDescent="0.3">
      <c r="A42" s="34" t="s">
        <v>51</v>
      </c>
      <c r="B42" s="35"/>
      <c r="C42" s="35"/>
      <c r="D42" s="35"/>
      <c r="E42" s="35"/>
      <c r="F42" s="36"/>
      <c r="G42" s="1"/>
      <c r="H42" s="1"/>
      <c r="I42" s="1"/>
      <c r="J42" s="1"/>
      <c r="K42" s="1"/>
      <c r="L42" s="1"/>
    </row>
    <row r="43" spans="1:12" ht="21.75" customHeight="1" x14ac:dyDescent="0.25">
      <c r="A43" s="9">
        <v>25</v>
      </c>
      <c r="B43" s="10" t="s">
        <v>52</v>
      </c>
      <c r="C43" s="11" t="s">
        <v>13</v>
      </c>
      <c r="D43" s="12">
        <v>95</v>
      </c>
      <c r="E43" s="13"/>
      <c r="F43" s="14">
        <f>E43*D43</f>
        <v>0</v>
      </c>
      <c r="G43" s="1"/>
      <c r="H43" s="1"/>
      <c r="I43" s="1"/>
      <c r="J43" s="1"/>
      <c r="K43" s="1"/>
      <c r="L43" s="1"/>
    </row>
    <row r="44" spans="1:12" ht="21.75" customHeight="1" x14ac:dyDescent="0.25">
      <c r="A44" s="9">
        <v>26</v>
      </c>
      <c r="B44" s="10" t="s">
        <v>53</v>
      </c>
      <c r="C44" s="11" t="s">
        <v>13</v>
      </c>
      <c r="D44" s="12">
        <v>385</v>
      </c>
      <c r="E44" s="13"/>
      <c r="F44" s="14">
        <f t="shared" ref="F44:F46" si="3">E44*D44</f>
        <v>0</v>
      </c>
      <c r="G44" s="1"/>
      <c r="H44" s="1"/>
      <c r="I44" s="1"/>
      <c r="J44" s="1"/>
      <c r="K44" s="1"/>
      <c r="L44" s="1"/>
    </row>
    <row r="45" spans="1:12" ht="21.75" customHeight="1" x14ac:dyDescent="0.25">
      <c r="A45" s="9">
        <v>27</v>
      </c>
      <c r="B45" s="10" t="s">
        <v>54</v>
      </c>
      <c r="C45" s="11" t="s">
        <v>13</v>
      </c>
      <c r="D45" s="12">
        <v>45</v>
      </c>
      <c r="E45" s="13"/>
      <c r="F45" s="14">
        <f t="shared" si="3"/>
        <v>0</v>
      </c>
      <c r="G45" s="1"/>
      <c r="H45" s="1"/>
      <c r="I45" s="1"/>
      <c r="J45" s="1"/>
      <c r="K45" s="1"/>
      <c r="L45" s="1"/>
    </row>
    <row r="46" spans="1:12" ht="21.75" customHeight="1" x14ac:dyDescent="0.25">
      <c r="A46" s="9">
        <v>28</v>
      </c>
      <c r="B46" s="10" t="s">
        <v>55</v>
      </c>
      <c r="C46" s="11" t="s">
        <v>13</v>
      </c>
      <c r="D46" s="12">
        <v>57</v>
      </c>
      <c r="E46" s="13"/>
      <c r="F46" s="14">
        <f t="shared" si="3"/>
        <v>0</v>
      </c>
      <c r="G46" s="1"/>
      <c r="H46" s="1"/>
      <c r="I46" s="1"/>
      <c r="J46" s="1"/>
      <c r="K46" s="1"/>
      <c r="L46" s="1"/>
    </row>
    <row r="47" spans="1:12" ht="17.25" customHeight="1" thickBot="1" x14ac:dyDescent="0.3">
      <c r="A47" s="15"/>
      <c r="B47" s="16"/>
      <c r="C47" s="25" t="s">
        <v>56</v>
      </c>
      <c r="D47" s="26"/>
      <c r="E47" s="27"/>
      <c r="F47" s="17">
        <f>SUM(F43:F46)</f>
        <v>0</v>
      </c>
    </row>
    <row r="48" spans="1:12" x14ac:dyDescent="0.25">
      <c r="A48" s="38" t="s">
        <v>57</v>
      </c>
      <c r="B48" s="38"/>
      <c r="C48" s="38"/>
      <c r="D48" s="38"/>
      <c r="E48" s="38"/>
      <c r="F48" s="38"/>
    </row>
    <row r="49" spans="1:6" x14ac:dyDescent="0.25">
      <c r="A49" s="19"/>
      <c r="B49" s="39" t="s">
        <v>8</v>
      </c>
      <c r="C49" s="39"/>
      <c r="D49" s="39"/>
      <c r="E49" s="39"/>
      <c r="F49" s="20">
        <f>F9</f>
        <v>0</v>
      </c>
    </row>
    <row r="50" spans="1:6" x14ac:dyDescent="0.25">
      <c r="B50" s="39" t="s">
        <v>16</v>
      </c>
      <c r="C50" s="39"/>
      <c r="D50" s="39"/>
      <c r="E50" s="39"/>
      <c r="F50" s="20">
        <f>F15</f>
        <v>0</v>
      </c>
    </row>
    <row r="51" spans="1:6" x14ac:dyDescent="0.25">
      <c r="A51" s="19"/>
      <c r="B51" s="39" t="s">
        <v>24</v>
      </c>
      <c r="C51" s="39"/>
      <c r="D51" s="39"/>
      <c r="E51" s="39"/>
      <c r="F51" s="20">
        <f>F19</f>
        <v>0</v>
      </c>
    </row>
    <row r="52" spans="1:6" x14ac:dyDescent="0.25">
      <c r="A52" s="19"/>
      <c r="B52" s="39" t="s">
        <v>29</v>
      </c>
      <c r="C52" s="39"/>
      <c r="D52" s="39"/>
      <c r="E52" s="39"/>
      <c r="F52" s="20">
        <f>F26</f>
        <v>0</v>
      </c>
    </row>
    <row r="53" spans="1:6" x14ac:dyDescent="0.25">
      <c r="A53" s="19"/>
      <c r="B53" s="39" t="s">
        <v>36</v>
      </c>
      <c r="C53" s="39"/>
      <c r="D53" s="39"/>
      <c r="E53" s="39"/>
      <c r="F53" s="20">
        <f>F29</f>
        <v>0</v>
      </c>
    </row>
    <row r="54" spans="1:6" x14ac:dyDescent="0.25">
      <c r="A54" s="19"/>
      <c r="B54" s="39" t="s">
        <v>39</v>
      </c>
      <c r="C54" s="39"/>
      <c r="D54" s="39"/>
      <c r="E54" s="39"/>
      <c r="F54" s="20">
        <f>F33</f>
        <v>0</v>
      </c>
    </row>
    <row r="55" spans="1:6" x14ac:dyDescent="0.25">
      <c r="A55" s="19"/>
      <c r="B55" s="39" t="s">
        <v>43</v>
      </c>
      <c r="C55" s="39"/>
      <c r="D55" s="39"/>
      <c r="E55" s="39"/>
      <c r="F55" s="20">
        <f>F41</f>
        <v>0</v>
      </c>
    </row>
    <row r="56" spans="1:6" x14ac:dyDescent="0.25">
      <c r="A56" s="19"/>
      <c r="B56" s="39" t="s">
        <v>51</v>
      </c>
      <c r="C56" s="39"/>
      <c r="D56" s="39"/>
      <c r="E56" s="39"/>
      <c r="F56" s="21">
        <f>F47</f>
        <v>0</v>
      </c>
    </row>
    <row r="57" spans="1:6" ht="16.5" x14ac:dyDescent="0.25">
      <c r="A57" s="19"/>
      <c r="B57" s="37" t="s">
        <v>58</v>
      </c>
      <c r="C57" s="37"/>
      <c r="D57" s="37"/>
      <c r="E57" s="37"/>
      <c r="F57" s="22">
        <f>SUM(F49:F56)</f>
        <v>0</v>
      </c>
    </row>
    <row r="58" spans="1:6" ht="16.5" x14ac:dyDescent="0.25">
      <c r="A58" s="19"/>
      <c r="B58" s="37" t="s">
        <v>59</v>
      </c>
      <c r="C58" s="37"/>
      <c r="D58" s="37"/>
      <c r="E58" s="37"/>
      <c r="F58" s="22">
        <f>F57*0.2</f>
        <v>0</v>
      </c>
    </row>
    <row r="59" spans="1:6" ht="16.5" x14ac:dyDescent="0.25">
      <c r="A59" s="19"/>
      <c r="B59" s="37" t="s">
        <v>60</v>
      </c>
      <c r="C59" s="37"/>
      <c r="D59" s="37"/>
      <c r="E59" s="37"/>
      <c r="F59" s="22">
        <f>SUM(F57:F58)</f>
        <v>0</v>
      </c>
    </row>
    <row r="63" spans="1:6" ht="16.5" x14ac:dyDescent="0.3">
      <c r="F63" s="23"/>
    </row>
    <row r="64" spans="1:6" ht="16.5" x14ac:dyDescent="0.3">
      <c r="F64" s="23"/>
    </row>
    <row r="65" spans="6:6" ht="16.5" x14ac:dyDescent="0.3">
      <c r="F65" s="23"/>
    </row>
    <row r="66" spans="6:6" ht="16.5" x14ac:dyDescent="0.3">
      <c r="F66" s="23"/>
    </row>
    <row r="67" spans="6:6" ht="18.75" x14ac:dyDescent="0.25">
      <c r="F67" s="24"/>
    </row>
  </sheetData>
  <mergeCells count="30">
    <mergeCell ref="B59:E59"/>
    <mergeCell ref="A48:F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C47:E47"/>
    <mergeCell ref="A16:F16"/>
    <mergeCell ref="C19:E19"/>
    <mergeCell ref="A20:F20"/>
    <mergeCell ref="C26:E26"/>
    <mergeCell ref="A27:F27"/>
    <mergeCell ref="C29:E29"/>
    <mergeCell ref="A30:F30"/>
    <mergeCell ref="C33:E33"/>
    <mergeCell ref="A34:F34"/>
    <mergeCell ref="C41:E41"/>
    <mergeCell ref="A42:F42"/>
    <mergeCell ref="C15:E15"/>
    <mergeCell ref="A1:F1"/>
    <mergeCell ref="A2:F2"/>
    <mergeCell ref="A4:F4"/>
    <mergeCell ref="C9:E9"/>
    <mergeCell ref="A10:F10"/>
  </mergeCells>
  <pageMargins left="0.25" right="0.22" top="0.64" bottom="0.37" header="0.3" footer="0.1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EL-RHEZZALI Mohammed</cp:lastModifiedBy>
  <cp:lastPrinted>2025-05-29T12:32:43Z</cp:lastPrinted>
  <dcterms:created xsi:type="dcterms:W3CDTF">2015-06-05T18:19:34Z</dcterms:created>
  <dcterms:modified xsi:type="dcterms:W3CDTF">2025-06-03T19:15:57Z</dcterms:modified>
</cp:coreProperties>
</file>